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255" windowHeight="11430"/>
  </bookViews>
  <sheets>
    <sheet name="DS" sheetId="1" r:id="rId1"/>
  </sheets>
  <definedNames>
    <definedName name="_xlnm.Print_Area" localSheetId="0">DS!$A$1:$H$69</definedName>
    <definedName name="_xlnm.Print_Titles" localSheetId="0">DS!$1:$14</definedName>
  </definedNames>
  <calcPr calcId="145621"/>
</workbook>
</file>

<file path=xl/calcChain.xml><?xml version="1.0" encoding="utf-8"?>
<calcChain xmlns="http://schemas.openxmlformats.org/spreadsheetml/2006/main">
  <c r="H18" i="1" l="1"/>
  <c r="H20" i="1"/>
  <c r="H22" i="1"/>
  <c r="H27" i="1"/>
  <c r="H31" i="1"/>
  <c r="H35" i="1"/>
  <c r="H37" i="1"/>
  <c r="H39" i="1"/>
  <c r="H41" i="1"/>
  <c r="H46" i="1"/>
  <c r="H48" i="1"/>
  <c r="H50" i="1"/>
  <c r="H52" i="1"/>
  <c r="H54" i="1"/>
  <c r="H63" i="1"/>
  <c r="E59" i="1" l="1"/>
  <c r="H59" i="1" s="1"/>
  <c r="H65" i="1" s="1"/>
  <c r="H66" i="1" s="1"/>
  <c r="H67" i="1" s="1"/>
  <c r="A20" i="1" l="1"/>
  <c r="A22" i="1" s="1"/>
  <c r="A27" i="1" s="1"/>
  <c r="A31" i="1" l="1"/>
  <c r="A35" i="1" s="1"/>
  <c r="A37" i="1" s="1"/>
  <c r="A39" i="1" s="1"/>
  <c r="A41" i="1" l="1"/>
  <c r="A46" i="1" s="1"/>
  <c r="A48" i="1" s="1"/>
  <c r="A50" i="1" s="1"/>
  <c r="A52" i="1" l="1"/>
  <c r="A54" i="1" s="1"/>
  <c r="A59" i="1" s="1"/>
  <c r="A63" i="1" s="1"/>
</calcChain>
</file>

<file path=xl/sharedStrings.xml><?xml version="1.0" encoding="utf-8"?>
<sst xmlns="http://schemas.openxmlformats.org/spreadsheetml/2006/main" count="73" uniqueCount="62">
  <si>
    <t>PZA</t>
  </si>
  <si>
    <t>CONCEPTO</t>
  </si>
  <si>
    <t>UNID.</t>
  </si>
  <si>
    <t>CANT.</t>
  </si>
  <si>
    <t>P.U.</t>
  </si>
  <si>
    <t>IMPORTE</t>
  </si>
  <si>
    <t>SECRETARIA DE INFRAESTRUCTURA</t>
  </si>
  <si>
    <t>SUBSECRETARIA DE CONSTRUCCION</t>
  </si>
  <si>
    <t xml:space="preserve">DIRECCION DE PROYECTOS </t>
  </si>
  <si>
    <t>PRECIO CON LETRA</t>
  </si>
  <si>
    <t>SUBTOTAL</t>
  </si>
  <si>
    <t>TOTAL</t>
  </si>
  <si>
    <t>16% IVA</t>
  </si>
  <si>
    <t>IMPORTE TOTAL CON LETRA:</t>
  </si>
  <si>
    <t xml:space="preserve">FECHA: </t>
  </si>
  <si>
    <t>FOLIO No.</t>
  </si>
  <si>
    <t>PRELIMINARES</t>
  </si>
  <si>
    <t>CONSECUTIVO</t>
  </si>
  <si>
    <t>No. CPTO.</t>
  </si>
  <si>
    <t>M3</t>
  </si>
  <si>
    <t>ML</t>
  </si>
  <si>
    <t>TRAZO Y NIVELACION</t>
  </si>
  <si>
    <t>12120003</t>
  </si>
  <si>
    <t>MOVIMIENTO DE TIERRAS</t>
  </si>
  <si>
    <t>CARGA Y ACARREO</t>
  </si>
  <si>
    <t>EXCAVACIONES Y PERFORACIONES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</si>
  <si>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</si>
  <si>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</si>
  <si>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14200001</t>
  </si>
  <si>
    <t>14200016</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</si>
  <si>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</si>
  <si>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INFRAESTRUCTURA Y SERVICIOS URBANOS</t>
  </si>
  <si>
    <t>DRENAJE</t>
  </si>
  <si>
    <t>18140057</t>
  </si>
  <si>
    <t>56100001</t>
  </si>
  <si>
    <t>LIMPIEZA FINAL DE LA OBRA Y DURANTE EL PERIODO DE EJECUCION DE LA MISMA. INCLUYE: RETIRO DE MATERIALES, SOBRANTES, DESPERDICIOS, ACARREOS, MATERIALES Y MANO DE OBRA.</t>
  </si>
  <si>
    <t>VARIOS</t>
  </si>
  <si>
    <t>LIMPIEZA FINAL DE LA OBRA</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</si>
  <si>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</si>
  <si>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</si>
  <si>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</si>
  <si>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</si>
  <si>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TRAZO Y NIVELACION  DE LINEA DE CONDUCCION ESTABLECIENDO REFERENCIA DEFINITIVA DE NIVELES Y LOCALIZACION DEL EJE, UTILIZANDO BANCOS DE NIVEL, Y ESTABLECIENDO REFERENCIAS DE CAMPO,  INCLUYE:  BRIGADA DE TOPOGRAFIA DURANTE EL TIEMPO QUE DURE LA OBRA, EQUIPO, MATERIALES, HERRAMIENTA Y MANO DE OBRA.</t>
  </si>
  <si>
    <t>RELLENO CON MATERIAL PRODUCTO BANCO Y EN CAPAS NO MAYORES DE 20 CM DE ESPESOR, COMPACTADAS AL 95% DE SU PVSM, VOLUMEN MEDIDO EN SECCION, INCLUYE: MATERIAL, AGUA, HOMOGENIZACIÓN, EQUIPO, HERRAMIENTAS Y MANO DE OBRA.</t>
  </si>
  <si>
    <t xml:space="preserve"> </t>
  </si>
  <si>
    <t xml:space="preserve">CORTE CON MAQUINA DE DISCO EN PAVIMENTO ASFÁLTICO EXISTENTE HASTA 15CM DE ESPESOR. INCLUYE: AGUA, EQUIPO, HERRAMIENTA Y MANO DE OBRA.
</t>
  </si>
  <si>
    <t>M2</t>
  </si>
  <si>
    <t>REPOSICION DE PAVIMENTO PARA OBRAS DE AGUA POTABLE CONSITENTE EN: SUBRASANTE CON MATERIAL DE BANCO DE 30CMS COMPACTADA AL 98% MINIMO, BASE HIDRAULICA DE 15CMS DE ESPESOR COMPACTADA AL 98%MINIMO Y CARPETA ASFALTICA DE 4CMS DE ESPESOR CON UNA ESTABILIDAD MASRHALL MINIMA DE 816KG; INCLUYE RIEGO DE IMPREGNACION 1.5LTS/M2 Y RIEGO DE LIGA 0.5LT/M2, LA CALIDAD DE LOS MATERIALES DEBERA CUMPLIR CON LO ESTIPULADO EN LA LEY PARA LA CONSTRUCCION Y REHABILITACION DE PAVIMENTOS DEL ESTADO VIEGENTE. INCLUYE: MAQUINARIA, EQUIPO, MATERIALES, HERRAMIENTA, MANO DE OBRA, ASI COMO SUPERVISIÓN Y CONTROL DE CALIDAD POR PARTE DE PROFESIONAL RESPONSABLE DE ACUERDO A LA NORMA TÉCNICA NTEPNL-03-C EN SUS CAPÍTULOS 02-"CERTIFICACIÓN DE PROFESIONAL RESPONSABLE" Y 01-"CERTIFICACIÓN DE LABORATORIOS" DE LA LEY PARA LA CONTRUCCIÓN Y REHABILITACIÓN DE PAVIMENTOS DEL ESTADO VIGENTE.</t>
  </si>
  <si>
    <t>RELLENO Y ACOSTILLADO CON CALIZA NO CLASIFICADA (CNC), COMPACTADO AL 90% DE SU PVSM, 30CM ARRIBA DE LA CLAVE DEL TUBO, VOLUME MEDIDO EN SECCION, INCLUYE: ACARREO, COLOCACION, AGUA, HERRAMIENTA, EQUIPO Y MANO DE OBRA.</t>
  </si>
  <si>
    <r>
      <t>CARGA, ACARREO Y DESCARGA A TIRO LIBRE, DEL MATERIAL PRODUCTO DE EXCA</t>
    </r>
    <r>
      <rPr>
        <sz val="10"/>
        <rFont val="Calibri"/>
        <family val="2"/>
      </rPr>
      <t>VACIONES Y CORTES, VOLUMEN MEDIDO EN SECCION, EN TIRADEROS AUTORIZADOS POR LAS DEPENDENCIAS OFICIALES QUE CORRESPONDAN.</t>
    </r>
    <r>
      <rPr>
        <sz val="10"/>
        <color rgb="FF000000"/>
        <rFont val="Calibri"/>
        <family val="2"/>
      </rPr>
      <t xml:space="preserve"> INCLUYE: MAQUINARIA, HERRAMIENTA, EQUIPO Y MANO DE OBRA.</t>
    </r>
  </si>
  <si>
    <t>UBICACION   :  COL. RUPERTO MARTINEZ</t>
  </si>
  <si>
    <t>MUNICIPIO   :  HIGUERAS, N.L.</t>
  </si>
  <si>
    <t>DEMOLICION DE CARPETA ASFALTICA DE ESPESOR VARIABLE DE 3 A 5 CM, INCLUYE: ACAMELLONAMIENTO DEL MATERIAL PRODUCTO DE LA DEMOLICION LISTO PARA SU RETIRO. EQUIPO, HERRAMIENTA, MANO DE OBRA MAQUINARIA Y TODO LO NECESARIO PARA SU CORRECTA EJECUCION.</t>
  </si>
  <si>
    <t xml:space="preserve">PROYECTO    :  CONSTRUCCIÓN DE RED DE DRENAJE SANITARIO EN DIVERSAS CALLES DE LA COL. RUPERTO MARTÍNEZ, EN EL MUNICIPIO DE HIGUERAS, N.L. </t>
  </si>
  <si>
    <t xml:space="preserve">OBRA            :  CONSTRUCCIÓN DE RED DE DRENAJE SANITARIO EN DIVERSAS CALLES DE LA COL. RUPERTO MARTÍNEZ, EN EL MUNICIPIO DE HIGUERAS, N.L. </t>
  </si>
  <si>
    <t>SUMINISTRO, COLOCACION Y JUNTEO DE TUBERIA DE PVC SANITARIO PARED SOLIDA SERIE 20 COLOR MARRON CON JUNTA HERMETICA, SEGÚN NORMA E-222/1-1999-SCR Y MARCAS AUTORIZADAS POR S.A.D.M. DE 20 CMS (8") DE DIAMETRO, INSTALADO DE ACUERDO A ESPECIFICACIONES  DE PROYECTO. INCLUYE: DESPERDICIOS, FLETES, CARGA Y DESCARGA, MAQUINARIA, HERRAMIENTA, MATERIAL, MANO DE OBRA, PRUEBAS FINAL DE FLUJO PARA ENTREGA A SERVICIOS DE AGUA Y DRENAJE DE MONTERREY I.P.D., LIMPIEZA Y TODO LO NECESARIO PARA SU CORRECTA EJECUCION.</t>
  </si>
  <si>
    <t>CONSTRUCCION DE POZOS DE VISITA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</si>
  <si>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CONSTRUCCION DE POZOS DE VISITA CON CAIDA ADOSADA DE LADRILLO TIPO MODULAR DE 6X10X20, ASENTADO CON MORTERO CEMENTO-ARENA 1:3, PARA RECUBRIR TUBERIA DE 8" Y 10" DE DIAMETRO, CON PROFUNDIDAD HASTA 4.00 MTS. DE ACUERDO A ESPECIFICACIONES  DE PROYECTO SADM. INCLUYE: BROCAL Y TAPA DE CONCRETO POLIMERICO, MANGA DE EMPOTRAMIENTO HERMETICO DE PVC DE 8" DIAMETRO, DESPERDICIOS, FLETES, CARGA Y DESCARGA, EQUIPO, HERRAMIENTA, MATERIAL, MANO DE OBRA, LIMPIEZA Y TODO LO NECESARIO PARA SU CORRECTA EJECUCION.</t>
  </si>
  <si>
    <t>CONEXIÓN A POZOS DE VISITA EXISTENTE TIPO PARA RECUBRIR TUBERIA DE 8" Y 10" DE DIAMETRO CON PROFUNDIDAD HASTA 4.00 MTS. DE ACUERDO A ESPECIFICACIONES  DE PROYECTO SADM. INCLUYE: BROCAL Y TAPA DE CONCRETO POLIMERICO, MANGA DE EMPOTRAMIENTO HERMETICO DE PVC DE 8" DE DIAMETRO DESPERDICIOS, FLETES, CARGA Y DESCARGA, EQUIPO, HERRAMIENTA, MATERIAL, MANO DE OBRA, LIMPIEZA Y TODO LO NECESARIO PARA SU CORRECTA EJECUCION.</t>
  </si>
  <si>
    <t>DESCARGAS DOMICILIARIAS SENCILLAS CON TUBERIA DE POLICLORURO DE VINILO (PVC) CON LONGITUD AJUSTABLE EN CAMPO MAXIMO 6.00M DE LARGO  SERIE 20 DE 10 CMS (4") ø, YEE DE 8"X4" DE PVC SERIE 20, DOS CODOS 4"X45° DE PVC SERIE 20, YEE DE 4"X4" DE PVC SERIE 20, TAPON DE PVC DE 4" SERIE 20. SELLANDO LAS JUNTAS CON PEGAMENTO PARA UNIR BARRO CON PVC COMO LO INDIQUE EL FABRICANTE Y AUTORIZADO, EXCAVACION, RELLENO, POR EL INGENIERO SUPERVISOR DE SERVICIO DE AGUA Y DRENAJE DE MTY, I.P.D. Y TODO LO NECESARIO PARA SU CORRECTA INSTALACION. SEGUN ESPECIFICACIONES DE AGUA Y DRENAJE DE MONTERREY F-101, F-102.</t>
  </si>
  <si>
    <t>ANEXO E-03</t>
  </si>
  <si>
    <t>LICITACION: SINL-CPE-021-2018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</si>
</sst>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7"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10"/>
      <color indexed="8"/>
      <name val="Arial"/>
      <family val="2"/>
    </font>
    <font>
      <sz val="10"/>
      <color indexed="8"/>
      <name val="Calibri"/>
      <family val="2"/>
      <scheme val="minor"/>
    </font>
    <font>
      <b/>
      <sz val="8"/>
      <color rgb="FF000000"/>
      <name val="Calibri"/>
      <family val="2"/>
    </font>
    <font>
      <b/>
      <sz val="11"/>
      <color theme="0"/>
      <name val="Calibri"/>
      <family val="2"/>
      <scheme val="minor"/>
    </font>
    <font>
      <sz val="10"/>
      <color rgb="FF000000"/>
      <name val="Calibri"/>
      <family val="2"/>
    </font>
    <font>
      <b/>
      <sz val="9"/>
      <color rgb="FF000000"/>
      <name val="Calibri"/>
      <family val="2"/>
    </font>
    <font>
      <b/>
      <sz val="10"/>
      <color rgb="FF000000"/>
      <name val="Calibri"/>
      <family val="2"/>
    </font>
    <font>
      <sz val="10"/>
      <name val="Arial"/>
    </font>
    <font>
      <sz val="8"/>
      <name val="Arial"/>
    </font>
    <font>
      <sz val="10"/>
      <name val="Calibri"/>
      <family val="2"/>
    </font>
  </fonts>
  <fills count="5">
    <fill>
      <patternFill patternType="none"/>
    </fill>
    <fill>
      <patternFill patternType="gray125"/>
    </fill>
    <fill>
      <patternFill patternType="solid">
        <fgColor rgb="FFFFC000"/>
        <bgColor rgb="FF000000"/>
      </patternFill>
    </fill>
    <fill>
      <patternFill patternType="solid">
        <fgColor theme="7" tint="-0.249977111117893"/>
        <bgColor indexed="64"/>
      </patternFill>
    </fill>
    <fill>
      <patternFill patternType="solid">
        <fgColor theme="0" tint="-0.249977111117893"/>
        <bgColor indexed="64"/>
      </patternFill>
    </fill>
  </fills>
  <borders count="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4147">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27" fillId="0" borderId="0">
      <alignment vertical="top"/>
    </xf>
    <xf numFmtId="43" fontId="1" fillId="0" borderId="0" applyFont="0" applyFill="0" applyBorder="0" applyAlignment="0" applyProtection="0"/>
    <xf numFmtId="0" fontId="14" fillId="0" borderId="0"/>
    <xf numFmtId="0" fontId="15" fillId="0" borderId="0">
      <alignment vertical="top"/>
    </xf>
    <xf numFmtId="0" fontId="34" fillId="0" borderId="0"/>
  </cellStyleXfs>
  <cellXfs count="99">
    <xf numFmtId="0" fontId="0" fillId="0" borderId="0" xfId="0"/>
    <xf numFmtId="39" fontId="5" fillId="0" borderId="0" xfId="2" applyFont="1" applyBorder="1" applyAlignment="1" applyProtection="1">
      <alignment vertical="top" wrapText="1"/>
      <protection locked="0"/>
    </xf>
    <xf numFmtId="44" fontId="5" fillId="0" borderId="0" xfId="1" applyFont="1" applyBorder="1" applyAlignment="1" applyProtection="1">
      <alignment horizontal="left" vertical="top" wrapText="1"/>
      <protection locked="0"/>
    </xf>
    <xf numFmtId="4" fontId="5" fillId="0" borderId="0" xfId="0" applyNumberFormat="1" applyFont="1" applyBorder="1" applyAlignment="1" applyProtection="1">
      <alignment vertical="top" wrapText="1"/>
      <protection locked="0"/>
    </xf>
    <xf numFmtId="44" fontId="6" fillId="0" borderId="0" xfId="1" applyFont="1" applyBorder="1" applyAlignment="1" applyProtection="1">
      <alignment horizontal="right" vertical="top" wrapText="1"/>
      <protection locked="0"/>
    </xf>
    <xf numFmtId="44" fontId="6" fillId="3" borderId="0" xfId="1" applyFont="1" applyFill="1" applyBorder="1" applyAlignment="1" applyProtection="1">
      <alignment horizontal="right" vertical="top" wrapText="1"/>
      <protection locked="0"/>
    </xf>
    <xf numFmtId="44" fontId="6" fillId="4" borderId="0" xfId="1" applyFont="1" applyFill="1" applyBorder="1" applyAlignment="1" applyProtection="1">
      <alignment horizontal="right" vertical="top" wrapText="1"/>
      <protection locked="0"/>
    </xf>
    <xf numFmtId="44" fontId="25" fillId="0" borderId="0" xfId="1" applyFont="1" applyBorder="1" applyAlignment="1" applyProtection="1">
      <alignment horizontal="right" vertical="top" wrapText="1"/>
      <protection locked="0"/>
    </xf>
    <xf numFmtId="44" fontId="25" fillId="0" borderId="0" xfId="1" applyFont="1" applyFill="1" applyBorder="1" applyAlignment="1" applyProtection="1">
      <alignment horizontal="right" vertical="top" wrapText="1"/>
      <protection locked="0"/>
    </xf>
    <xf numFmtId="44" fontId="6" fillId="0" borderId="0" xfId="1" applyFont="1" applyFill="1" applyBorder="1" applyAlignment="1" applyProtection="1">
      <alignment horizontal="right" vertical="top" wrapText="1"/>
      <protection locked="0"/>
    </xf>
    <xf numFmtId="44" fontId="6" fillId="0" borderId="0" xfId="1" applyFont="1" applyFill="1" applyBorder="1" applyAlignment="1" applyProtection="1">
      <alignment horizontal="right" vertical="top"/>
      <protection locked="0"/>
    </xf>
    <xf numFmtId="44" fontId="8" fillId="2" borderId="2" xfId="1" applyFont="1" applyFill="1" applyBorder="1" applyAlignment="1" applyProtection="1">
      <alignment horizontal="center" vertical="top" wrapText="1"/>
      <protection locked="0"/>
    </xf>
    <xf numFmtId="4" fontId="7" fillId="0" borderId="0" xfId="0" applyNumberFormat="1" applyFont="1" applyBorder="1" applyAlignment="1" applyProtection="1">
      <alignment horizontal="center" vertical="center" wrapText="1"/>
      <protection locked="0"/>
    </xf>
    <xf numFmtId="4" fontId="8" fillId="2" borderId="2" xfId="0" applyNumberFormat="1" applyFont="1" applyFill="1" applyBorder="1" applyAlignment="1" applyProtection="1">
      <alignment horizontal="center" vertical="center" wrapText="1"/>
      <protection locked="0"/>
    </xf>
    <xf numFmtId="4" fontId="6" fillId="0" borderId="0" xfId="0" applyNumberFormat="1" applyFont="1" applyBorder="1" applyAlignment="1" applyProtection="1">
      <alignment horizontal="center" vertical="center" wrapText="1"/>
      <protection locked="0"/>
    </xf>
    <xf numFmtId="4" fontId="6" fillId="3" borderId="0" xfId="0" applyNumberFormat="1" applyFont="1" applyFill="1" applyBorder="1" applyAlignment="1" applyProtection="1">
      <alignment horizontal="center" vertical="center" wrapText="1"/>
      <protection locked="0"/>
    </xf>
    <xf numFmtId="4" fontId="6" fillId="4" borderId="0" xfId="0" applyNumberFormat="1" applyFont="1" applyFill="1" applyBorder="1" applyAlignment="1" applyProtection="1">
      <alignment horizontal="center" vertical="center" wrapText="1"/>
      <protection locked="0"/>
    </xf>
    <xf numFmtId="4" fontId="25" fillId="0" borderId="0" xfId="0" applyNumberFormat="1" applyFont="1" applyBorder="1" applyAlignment="1" applyProtection="1">
      <alignment horizontal="center" vertical="center" wrapText="1"/>
      <protection locked="0"/>
    </xf>
    <xf numFmtId="0" fontId="25" fillId="0" borderId="0" xfId="0" applyFont="1" applyFill="1" applyBorder="1" applyAlignment="1" applyProtection="1">
      <alignment horizontal="center" vertical="center" wrapText="1"/>
      <protection locked="0"/>
    </xf>
    <xf numFmtId="4" fontId="6" fillId="0" borderId="0" xfId="0" applyNumberFormat="1" applyFont="1" applyFill="1" applyBorder="1" applyAlignment="1" applyProtection="1">
      <alignment horizontal="center" vertical="center" wrapText="1"/>
      <protection locked="0"/>
    </xf>
    <xf numFmtId="0" fontId="5" fillId="0" borderId="0" xfId="0" applyFont="1" applyBorder="1" applyAlignment="1" applyProtection="1">
      <alignment vertical="top" wrapText="1"/>
      <protection locked="0"/>
    </xf>
    <xf numFmtId="4" fontId="5" fillId="0" borderId="0" xfId="0" applyNumberFormat="1" applyFont="1" applyBorder="1" applyAlignment="1" applyProtection="1">
      <alignment horizontal="right" vertical="top" wrapText="1"/>
      <protection locked="0"/>
    </xf>
    <xf numFmtId="44" fontId="5" fillId="0" borderId="0" xfId="1" applyFont="1" applyBorder="1" applyAlignment="1" applyProtection="1">
      <alignment horizontal="right" vertical="top" wrapText="1"/>
      <protection locked="0"/>
    </xf>
    <xf numFmtId="0" fontId="5" fillId="0" borderId="0" xfId="0" applyFont="1" applyBorder="1" applyAlignment="1" applyProtection="1">
      <alignment horizontal="center" vertical="center" wrapText="1"/>
      <protection locked="0"/>
    </xf>
    <xf numFmtId="0" fontId="0" fillId="0" borderId="0" xfId="0" applyFont="1" applyBorder="1" applyAlignment="1" applyProtection="1">
      <alignment vertical="top" wrapText="1"/>
      <protection locked="0"/>
    </xf>
    <xf numFmtId="0" fontId="5" fillId="0" borderId="0" xfId="0" applyFont="1" applyBorder="1" applyAlignment="1" applyProtection="1">
      <alignment horizontal="center" vertical="top" wrapText="1"/>
      <protection locked="0"/>
    </xf>
    <xf numFmtId="44" fontId="7" fillId="0" borderId="0" xfId="1" applyFont="1" applyBorder="1" applyAlignment="1" applyProtection="1">
      <alignment horizontal="right" vertical="top" wrapText="1"/>
      <protection locked="0"/>
    </xf>
    <xf numFmtId="44" fontId="7" fillId="0" borderId="0" xfId="1" applyFont="1" applyBorder="1" applyAlignment="1" applyProtection="1">
      <alignment horizontal="center" vertical="center" wrapText="1"/>
      <protection locked="0"/>
    </xf>
    <xf numFmtId="0" fontId="12" fillId="0" borderId="0" xfId="0" applyFont="1" applyBorder="1" applyAlignment="1" applyProtection="1">
      <alignment vertical="top" wrapText="1"/>
      <protection locked="0"/>
    </xf>
    <xf numFmtId="0" fontId="13" fillId="0" borderId="0" xfId="0" applyFont="1" applyBorder="1" applyAlignment="1" applyProtection="1">
      <alignment horizontal="justify" vertical="top" wrapText="1"/>
      <protection locked="0"/>
    </xf>
    <xf numFmtId="0" fontId="13" fillId="0" borderId="0" xfId="0" applyFont="1" applyBorder="1" applyAlignment="1" applyProtection="1">
      <alignment horizontal="center" vertical="top" wrapText="1"/>
      <protection locked="0"/>
    </xf>
    <xf numFmtId="4" fontId="13" fillId="0" borderId="0" xfId="0" applyNumberFormat="1" applyFont="1" applyBorder="1" applyAlignment="1" applyProtection="1">
      <alignment horizontal="right" vertical="top" wrapText="1"/>
      <protection locked="0"/>
    </xf>
    <xf numFmtId="39" fontId="10" fillId="0" borderId="0" xfId="2"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44" fontId="0" fillId="0" borderId="0" xfId="1" applyFont="1" applyBorder="1" applyAlignment="1" applyProtection="1">
      <alignment vertical="top" wrapText="1"/>
      <protection locked="0"/>
    </xf>
    <xf numFmtId="39" fontId="5" fillId="0" borderId="0" xfId="2" applyFont="1" applyBorder="1" applyAlignment="1" applyProtection="1">
      <alignment horizontal="center" vertical="center" wrapText="1"/>
      <protection locked="0"/>
    </xf>
    <xf numFmtId="0" fontId="7" fillId="0" borderId="0" xfId="0" applyFont="1" applyBorder="1" applyAlignment="1" applyProtection="1">
      <alignment horizontal="center" vertical="top" wrapText="1"/>
      <protection locked="0"/>
    </xf>
    <xf numFmtId="0" fontId="7" fillId="0" borderId="0" xfId="0" applyFont="1" applyBorder="1" applyAlignment="1" applyProtection="1">
      <alignment horizontal="justify" vertical="top" wrapText="1"/>
      <protection locked="0"/>
    </xf>
    <xf numFmtId="4" fontId="7" fillId="0" borderId="0" xfId="0" applyNumberFormat="1" applyFont="1" applyBorder="1" applyAlignment="1" applyProtection="1">
      <alignment vertical="top" wrapText="1"/>
      <protection locked="0"/>
    </xf>
    <xf numFmtId="0" fontId="3" fillId="0" borderId="0" xfId="0" applyFont="1" applyBorder="1" applyAlignment="1" applyProtection="1">
      <alignment vertical="top" wrapText="1"/>
      <protection locked="0"/>
    </xf>
    <xf numFmtId="0" fontId="8" fillId="2" borderId="1" xfId="0" applyFont="1" applyFill="1" applyBorder="1" applyAlignment="1" applyProtection="1">
      <alignment horizontal="center" vertical="top" wrapText="1"/>
      <protection locked="0"/>
    </xf>
    <xf numFmtId="0" fontId="8" fillId="2" borderId="2" xfId="0" applyFont="1" applyFill="1" applyBorder="1" applyAlignment="1" applyProtection="1">
      <alignment horizontal="center" vertical="top" wrapText="1"/>
      <protection locked="0"/>
    </xf>
    <xf numFmtId="4" fontId="8" fillId="2" borderId="2" xfId="0" applyNumberFormat="1" applyFont="1" applyFill="1" applyBorder="1" applyAlignment="1" applyProtection="1">
      <alignment horizontal="center" vertical="top" wrapText="1"/>
      <protection locked="0"/>
    </xf>
    <xf numFmtId="44" fontId="8" fillId="2" borderId="3" xfId="1" applyFont="1" applyFill="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0" xfId="0" applyFont="1" applyBorder="1" applyAlignment="1" applyProtection="1">
      <alignment horizontal="left" vertical="top" wrapText="1"/>
      <protection locked="0"/>
    </xf>
    <xf numFmtId="0" fontId="6" fillId="0" borderId="0" xfId="0" applyFont="1" applyBorder="1" applyAlignment="1" applyProtection="1">
      <alignment horizontal="center" vertical="top" wrapText="1"/>
      <protection locked="0"/>
    </xf>
    <xf numFmtId="4" fontId="6" fillId="0" borderId="0" xfId="0" applyNumberFormat="1" applyFont="1" applyBorder="1" applyAlignment="1" applyProtection="1">
      <alignment horizontal="right" vertical="top" wrapText="1"/>
      <protection locked="0"/>
    </xf>
    <xf numFmtId="0" fontId="9" fillId="3" borderId="0" xfId="0" applyFont="1" applyFill="1" applyBorder="1" applyAlignment="1" applyProtection="1">
      <alignment horizontal="center" vertical="top" wrapText="1"/>
      <protection locked="0"/>
    </xf>
    <xf numFmtId="0" fontId="30" fillId="3" borderId="0" xfId="0" applyFont="1" applyFill="1" applyBorder="1" applyAlignment="1" applyProtection="1">
      <alignment vertical="top"/>
      <protection locked="0"/>
    </xf>
    <xf numFmtId="0" fontId="31" fillId="3" borderId="0" xfId="0" applyFont="1" applyFill="1" applyBorder="1" applyAlignment="1" applyProtection="1">
      <alignment horizontal="justify" vertical="top" wrapText="1"/>
      <protection locked="0"/>
    </xf>
    <xf numFmtId="0" fontId="6" fillId="3" borderId="0" xfId="0" applyFont="1" applyFill="1" applyBorder="1" applyAlignment="1" applyProtection="1">
      <alignment horizontal="center" vertical="top" wrapText="1"/>
      <protection locked="0"/>
    </xf>
    <xf numFmtId="4" fontId="6" fillId="3" borderId="0" xfId="0" applyNumberFormat="1" applyFont="1" applyFill="1" applyBorder="1" applyAlignment="1" applyProtection="1">
      <alignment horizontal="right" vertical="top" wrapText="1"/>
      <protection locked="0"/>
    </xf>
    <xf numFmtId="0" fontId="9" fillId="4" borderId="0" xfId="0" applyFont="1" applyFill="1" applyBorder="1" applyAlignment="1" applyProtection="1">
      <alignment horizontal="center" vertical="top" wrapText="1"/>
      <protection locked="0"/>
    </xf>
    <xf numFmtId="0" fontId="9" fillId="4" borderId="0" xfId="0" applyFont="1" applyFill="1" applyBorder="1" applyAlignment="1" applyProtection="1">
      <alignment vertical="top"/>
      <protection locked="0"/>
    </xf>
    <xf numFmtId="0" fontId="31" fillId="4" borderId="0" xfId="0" applyFont="1" applyFill="1" applyBorder="1" applyAlignment="1" applyProtection="1">
      <alignment horizontal="justify" vertical="top" wrapText="1"/>
      <protection locked="0"/>
    </xf>
    <xf numFmtId="0" fontId="6" fillId="4" borderId="0" xfId="0" applyFont="1" applyFill="1" applyBorder="1" applyAlignment="1" applyProtection="1">
      <alignment horizontal="center" vertical="top" wrapText="1"/>
      <protection locked="0"/>
    </xf>
    <xf numFmtId="4" fontId="6" fillId="4" borderId="0" xfId="0" applyNumberFormat="1" applyFont="1" applyFill="1" applyBorder="1" applyAlignment="1" applyProtection="1">
      <alignment horizontal="right" vertical="top" wrapText="1"/>
      <protection locked="0"/>
    </xf>
    <xf numFmtId="0" fontId="26" fillId="0" borderId="0" xfId="0" applyFont="1" applyBorder="1" applyAlignment="1" applyProtection="1">
      <alignment horizontal="center" vertical="top" wrapText="1"/>
      <protection locked="0"/>
    </xf>
    <xf numFmtId="0" fontId="26" fillId="0" borderId="0" xfId="0" applyFont="1" applyBorder="1" applyAlignment="1" applyProtection="1">
      <alignment horizontal="left" vertical="top" wrapText="1"/>
      <protection locked="0"/>
    </xf>
    <xf numFmtId="0" fontId="25" fillId="0" borderId="0" xfId="0" applyFont="1" applyBorder="1" applyAlignment="1" applyProtection="1">
      <alignment horizontal="center" vertical="top" wrapText="1"/>
      <protection locked="0"/>
    </xf>
    <xf numFmtId="4" fontId="25" fillId="0" borderId="0" xfId="0" applyNumberFormat="1" applyFont="1" applyBorder="1" applyAlignment="1" applyProtection="1">
      <alignment horizontal="right" vertical="top" wrapText="1"/>
      <protection locked="0"/>
    </xf>
    <xf numFmtId="0" fontId="32" fillId="0" borderId="0" xfId="0" applyFont="1" applyFill="1" applyBorder="1" applyAlignment="1" applyProtection="1">
      <alignment horizontal="center" vertical="top" wrapText="1"/>
      <protection locked="0"/>
    </xf>
    <xf numFmtId="0" fontId="31" fillId="0" borderId="0" xfId="0" applyFont="1" applyFill="1" applyBorder="1" applyAlignment="1" applyProtection="1">
      <alignment horizontal="justify" vertical="top" wrapText="1"/>
      <protection locked="0"/>
    </xf>
    <xf numFmtId="0" fontId="31" fillId="0" borderId="0" xfId="0" applyFont="1" applyFill="1" applyBorder="1" applyAlignment="1" applyProtection="1">
      <alignment horizontal="center" vertical="top" wrapText="1"/>
      <protection locked="0"/>
    </xf>
    <xf numFmtId="4" fontId="6" fillId="0" borderId="0" xfId="0" applyNumberFormat="1" applyFont="1" applyFill="1" applyBorder="1" applyAlignment="1" applyProtection="1">
      <alignment horizontal="right" vertical="top" wrapText="1"/>
      <protection locked="0"/>
    </xf>
    <xf numFmtId="44" fontId="35" fillId="0" borderId="0" xfId="1" applyFont="1" applyFill="1" applyAlignment="1" applyProtection="1">
      <alignment horizontal="right" vertical="top"/>
      <protection locked="0"/>
    </xf>
    <xf numFmtId="0" fontId="35" fillId="0" borderId="0" xfId="34146" applyNumberFormat="1" applyFont="1" applyFill="1" applyAlignment="1" applyProtection="1">
      <alignment horizontal="center" vertical="center" wrapText="1"/>
      <protection locked="0"/>
    </xf>
    <xf numFmtId="0" fontId="4" fillId="0" borderId="0" xfId="0" applyFont="1" applyBorder="1" applyAlignment="1" applyProtection="1">
      <alignment vertical="top" wrapText="1"/>
      <protection locked="0"/>
    </xf>
    <xf numFmtId="0" fontId="25" fillId="0" borderId="0" xfId="0" applyFont="1" applyFill="1" applyBorder="1" applyAlignment="1" applyProtection="1">
      <alignment horizontal="center" vertical="top" wrapText="1"/>
      <protection locked="0"/>
    </xf>
    <xf numFmtId="0" fontId="25" fillId="0" borderId="0" xfId="0" applyFont="1" applyFill="1" applyBorder="1" applyAlignment="1" applyProtection="1">
      <alignment horizontal="justify" vertical="top"/>
      <protection locked="0"/>
    </xf>
    <xf numFmtId="4" fontId="25" fillId="0" borderId="0" xfId="0" applyNumberFormat="1" applyFont="1" applyFill="1" applyBorder="1" applyAlignment="1" applyProtection="1">
      <alignment horizontal="right" vertical="top" wrapText="1"/>
      <protection locked="0"/>
    </xf>
    <xf numFmtId="0" fontId="4" fillId="0" borderId="0" xfId="0" applyFont="1" applyFill="1" applyBorder="1" applyAlignment="1" applyProtection="1">
      <alignment vertical="top" wrapText="1"/>
      <protection locked="0"/>
    </xf>
    <xf numFmtId="0" fontId="9" fillId="0" borderId="0" xfId="0" applyFont="1" applyFill="1" applyBorder="1" applyAlignment="1" applyProtection="1">
      <alignment horizontal="center" vertical="top" wrapText="1"/>
      <protection locked="0"/>
    </xf>
    <xf numFmtId="0" fontId="9" fillId="0" borderId="0" xfId="0" applyFont="1" applyFill="1" applyBorder="1" applyAlignment="1" applyProtection="1">
      <alignment vertical="top"/>
      <protection locked="0"/>
    </xf>
    <xf numFmtId="0" fontId="6" fillId="0" borderId="0" xfId="0" applyFont="1" applyFill="1" applyBorder="1" applyAlignment="1" applyProtection="1">
      <alignment horizontal="center" vertical="top" wrapText="1"/>
      <protection locked="0"/>
    </xf>
    <xf numFmtId="0" fontId="3" fillId="0" borderId="0" xfId="0" applyFont="1" applyFill="1" applyBorder="1" applyAlignment="1" applyProtection="1">
      <alignment vertical="top" wrapText="1"/>
      <protection locked="0"/>
    </xf>
    <xf numFmtId="0" fontId="33" fillId="0" borderId="0" xfId="0" applyFont="1" applyFill="1" applyBorder="1" applyAlignment="1" applyProtection="1">
      <alignment horizontal="center" vertical="top" wrapText="1"/>
      <protection locked="0"/>
    </xf>
    <xf numFmtId="0" fontId="25" fillId="0" borderId="0" xfId="0" applyNumberFormat="1" applyFont="1" applyFill="1" applyBorder="1" applyAlignment="1" applyProtection="1">
      <alignment horizontal="justify" vertical="top"/>
      <protection locked="0"/>
    </xf>
    <xf numFmtId="0" fontId="25" fillId="0" borderId="0" xfId="0" applyFont="1" applyFill="1" applyBorder="1" applyAlignment="1" applyProtection="1">
      <alignment horizontal="justify" vertical="top" wrapText="1"/>
      <protection locked="0"/>
    </xf>
    <xf numFmtId="0" fontId="6" fillId="0" borderId="0" xfId="0" applyFont="1" applyFill="1" applyBorder="1" applyAlignment="1" applyProtection="1">
      <alignment vertical="top" wrapText="1"/>
      <protection locked="0"/>
    </xf>
    <xf numFmtId="0" fontId="29" fillId="0" borderId="0" xfId="0" applyFont="1" applyFill="1" applyBorder="1" applyAlignment="1" applyProtection="1">
      <alignment horizontal="center" vertical="top" wrapText="1"/>
      <protection locked="0"/>
    </xf>
    <xf numFmtId="0" fontId="25" fillId="0" borderId="0" xfId="0" applyFont="1" applyFill="1" applyBorder="1" applyAlignment="1" applyProtection="1">
      <alignment horizontal="center" vertical="top"/>
      <protection locked="0"/>
    </xf>
    <xf numFmtId="0" fontId="28" fillId="0" borderId="0" xfId="6" applyFont="1" applyFill="1" applyBorder="1" applyAlignment="1" applyProtection="1">
      <alignment horizontal="justify" vertical="top"/>
      <protection locked="0"/>
    </xf>
    <xf numFmtId="0" fontId="6" fillId="0" borderId="0" xfId="0" applyFont="1" applyFill="1" applyBorder="1" applyAlignment="1" applyProtection="1">
      <alignment horizontal="center" vertical="top"/>
      <protection locked="0"/>
    </xf>
    <xf numFmtId="43" fontId="6" fillId="0" borderId="0" xfId="34143" applyFont="1" applyFill="1" applyBorder="1" applyAlignment="1" applyProtection="1">
      <alignment horizontal="center" vertical="top"/>
      <protection locked="0"/>
    </xf>
    <xf numFmtId="0" fontId="3" fillId="0" borderId="0" xfId="0" applyFont="1" applyBorder="1" applyAlignment="1" applyProtection="1">
      <alignment horizontal="center" vertical="top" wrapText="1"/>
      <protection locked="0"/>
    </xf>
    <xf numFmtId="4" fontId="3" fillId="0" borderId="0" xfId="0" applyNumberFormat="1" applyFont="1" applyBorder="1" applyAlignment="1" applyProtection="1">
      <alignment horizontal="right" vertical="top" wrapText="1"/>
      <protection locked="0"/>
    </xf>
    <xf numFmtId="44" fontId="3" fillId="0" borderId="0" xfId="1" applyFont="1" applyBorder="1" applyAlignment="1" applyProtection="1">
      <alignment horizontal="right" vertical="top" wrapText="1"/>
      <protection locked="0"/>
    </xf>
    <xf numFmtId="0" fontId="23" fillId="0" borderId="0" xfId="0" applyFont="1" applyBorder="1" applyAlignment="1" applyProtection="1">
      <alignment horizontal="center" vertical="center" wrapText="1"/>
      <protection locked="0"/>
    </xf>
    <xf numFmtId="44" fontId="24" fillId="0" borderId="0" xfId="1" applyFont="1" applyBorder="1" applyAlignment="1" applyProtection="1">
      <alignment horizontal="right" vertical="top" wrapText="1"/>
      <protection locked="0"/>
    </xf>
    <xf numFmtId="0" fontId="9" fillId="0" borderId="0" xfId="0" applyFont="1" applyBorder="1" applyAlignment="1" applyProtection="1">
      <alignment vertical="top" wrapText="1"/>
      <protection locked="0"/>
    </xf>
    <xf numFmtId="4" fontId="3" fillId="0" borderId="0" xfId="0" applyNumberFormat="1" applyFont="1" applyBorder="1" applyAlignment="1" applyProtection="1">
      <alignment horizontal="center" vertical="center" wrapText="1"/>
      <protection locked="0"/>
    </xf>
    <xf numFmtId="0" fontId="11" fillId="0" borderId="0"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3"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0" xfId="0" applyFont="1" applyBorder="1" applyAlignment="1" applyProtection="1">
      <alignment horizontal="left" vertical="top" wrapText="1"/>
      <protection locked="0"/>
    </xf>
    <xf numFmtId="44" fontId="22" fillId="0" borderId="0" xfId="1" quotePrefix="1" applyFont="1" applyBorder="1" applyAlignment="1" applyProtection="1">
      <alignment horizontal="left" vertical="top" wrapText="1"/>
      <protection locked="0"/>
    </xf>
  </cellXfs>
  <cellStyles count="34147">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xfId="34143" builtinId="3"/>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21" xfId="34144"/>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3" xfId="34142"/>
    <cellStyle name="Normal 23 2" xfId="34145"/>
    <cellStyle name="Normal 24" xfId="34146"/>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539751</xdr:colOff>
      <xdr:row>6</xdr:row>
      <xdr:rowOff>158750</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
  <sheetViews>
    <sheetView tabSelected="1" view="pageBreakPreview" zoomScaleNormal="100" zoomScaleSheetLayoutView="100" workbookViewId="0">
      <pane ySplit="13" topLeftCell="A14" activePane="bottomLeft" state="frozen"/>
      <selection pane="bottomLeft" activeCell="B10" sqref="B10:G10"/>
    </sheetView>
  </sheetViews>
  <sheetFormatPr baseColWidth="10" defaultRowHeight="12.75" x14ac:dyDescent="0.25"/>
  <cols>
    <col min="1" max="1" width="8.7109375" style="39" customWidth="1"/>
    <col min="2" max="2" width="10.7109375" style="39" customWidth="1"/>
    <col min="3" max="3" width="45.7109375" style="39" customWidth="1"/>
    <col min="4" max="4" width="7.28515625" style="86" customWidth="1"/>
    <col min="5" max="5" width="10.42578125" style="87" customWidth="1"/>
    <col min="6" max="6" width="31.85546875" style="88" customWidth="1"/>
    <col min="7" max="7" width="28.5703125" style="92" hidden="1" customWidth="1"/>
    <col min="8" max="8" width="21.140625" style="4" customWidth="1"/>
    <col min="9" max="16384" width="11.42578125" style="39"/>
  </cols>
  <sheetData>
    <row r="1" spans="1:8" s="24" customFormat="1" ht="15" x14ac:dyDescent="0.25">
      <c r="A1" s="20"/>
      <c r="B1" s="20"/>
      <c r="C1" s="20"/>
      <c r="D1" s="20"/>
      <c r="E1" s="21"/>
      <c r="F1" s="22"/>
      <c r="G1" s="23"/>
      <c r="H1" s="2" t="s">
        <v>15</v>
      </c>
    </row>
    <row r="2" spans="1:8" s="24" customFormat="1" ht="15" x14ac:dyDescent="0.25">
      <c r="A2" s="25"/>
      <c r="B2" s="25"/>
      <c r="C2" s="25"/>
      <c r="D2" s="25"/>
      <c r="E2" s="21"/>
      <c r="F2" s="26"/>
      <c r="G2" s="27"/>
      <c r="H2" s="22"/>
    </row>
    <row r="3" spans="1:8" s="24" customFormat="1" ht="18.75" x14ac:dyDescent="0.25">
      <c r="A3" s="20"/>
      <c r="B3" s="20"/>
      <c r="C3" s="93" t="s">
        <v>6</v>
      </c>
      <c r="D3" s="93"/>
      <c r="E3" s="93"/>
      <c r="F3" s="93"/>
      <c r="G3" s="93"/>
      <c r="H3" s="93"/>
    </row>
    <row r="4" spans="1:8" s="24" customFormat="1" ht="15.75" x14ac:dyDescent="0.25">
      <c r="A4" s="20"/>
      <c r="B4" s="20"/>
      <c r="C4" s="94" t="s">
        <v>7</v>
      </c>
      <c r="D4" s="94"/>
      <c r="E4" s="94"/>
      <c r="F4" s="94"/>
      <c r="G4" s="94"/>
      <c r="H4" s="94"/>
    </row>
    <row r="5" spans="1:8" s="24" customFormat="1" ht="15.75" x14ac:dyDescent="0.25">
      <c r="A5" s="28"/>
      <c r="B5" s="28"/>
      <c r="C5" s="94" t="s">
        <v>8</v>
      </c>
      <c r="D5" s="94"/>
      <c r="E5" s="94"/>
      <c r="F5" s="94"/>
      <c r="G5" s="94"/>
      <c r="H5" s="94"/>
    </row>
    <row r="6" spans="1:8" s="24" customFormat="1" ht="15.75" x14ac:dyDescent="0.25">
      <c r="C6" s="29"/>
      <c r="D6" s="30"/>
      <c r="E6" s="31"/>
      <c r="F6" s="26"/>
      <c r="G6" s="27"/>
      <c r="H6" s="32"/>
    </row>
    <row r="7" spans="1:8" s="24" customFormat="1" ht="15" x14ac:dyDescent="0.25">
      <c r="C7" s="29"/>
      <c r="D7" s="30"/>
      <c r="E7" s="31"/>
      <c r="F7" s="26"/>
      <c r="G7" s="27"/>
      <c r="H7" s="4"/>
    </row>
    <row r="8" spans="1:8" s="24" customFormat="1" ht="15" customHeight="1" x14ac:dyDescent="0.25">
      <c r="B8" s="97" t="s">
        <v>53</v>
      </c>
      <c r="C8" s="97"/>
      <c r="D8" s="97"/>
      <c r="E8" s="97"/>
      <c r="F8" s="97"/>
      <c r="G8" s="97"/>
      <c r="H8" s="1"/>
    </row>
    <row r="9" spans="1:8" s="24" customFormat="1" ht="15" customHeight="1" x14ac:dyDescent="0.25">
      <c r="B9" s="97" t="s">
        <v>54</v>
      </c>
      <c r="C9" s="97"/>
      <c r="D9" s="97"/>
      <c r="E9" s="97"/>
      <c r="F9" s="97"/>
      <c r="G9" s="97"/>
      <c r="H9" s="1" t="s">
        <v>60</v>
      </c>
    </row>
    <row r="10" spans="1:8" s="24" customFormat="1" ht="15" customHeight="1" x14ac:dyDescent="0.25">
      <c r="B10" s="97" t="s">
        <v>50</v>
      </c>
      <c r="C10" s="97"/>
      <c r="D10" s="97"/>
      <c r="E10" s="97"/>
      <c r="F10" s="97"/>
      <c r="G10" s="97"/>
      <c r="H10" s="1"/>
    </row>
    <row r="11" spans="1:8" s="24" customFormat="1" ht="15" x14ac:dyDescent="0.25">
      <c r="B11" s="96" t="s">
        <v>51</v>
      </c>
      <c r="C11" s="96"/>
      <c r="D11" s="96"/>
      <c r="E11" s="33"/>
      <c r="F11" s="34"/>
      <c r="G11" s="35"/>
      <c r="H11" s="1"/>
    </row>
    <row r="12" spans="1:8" ht="15.75" thickBot="1" x14ac:dyDescent="0.3">
      <c r="A12" s="36"/>
      <c r="B12" s="36"/>
      <c r="C12" s="37"/>
      <c r="D12" s="36"/>
      <c r="E12" s="38"/>
      <c r="F12" s="98" t="s">
        <v>61</v>
      </c>
      <c r="G12" s="12"/>
      <c r="H12" s="3" t="s">
        <v>14</v>
      </c>
    </row>
    <row r="13" spans="1:8" ht="26.25" thickBot="1" x14ac:dyDescent="0.3">
      <c r="A13" s="40" t="s">
        <v>17</v>
      </c>
      <c r="B13" s="41" t="s">
        <v>18</v>
      </c>
      <c r="C13" s="41" t="s">
        <v>1</v>
      </c>
      <c r="D13" s="41" t="s">
        <v>2</v>
      </c>
      <c r="E13" s="42" t="s">
        <v>3</v>
      </c>
      <c r="F13" s="11" t="s">
        <v>4</v>
      </c>
      <c r="G13" s="13" t="s">
        <v>9</v>
      </c>
      <c r="H13" s="43" t="s">
        <v>5</v>
      </c>
    </row>
    <row r="14" spans="1:8" x14ac:dyDescent="0.25">
      <c r="A14" s="44"/>
      <c r="B14" s="44"/>
      <c r="C14" s="45"/>
      <c r="D14" s="46"/>
      <c r="E14" s="47"/>
      <c r="F14" s="4"/>
      <c r="G14" s="14"/>
    </row>
    <row r="15" spans="1:8" ht="15" x14ac:dyDescent="0.25">
      <c r="A15" s="48"/>
      <c r="B15" s="49" t="s">
        <v>16</v>
      </c>
      <c r="C15" s="50"/>
      <c r="D15" s="51"/>
      <c r="E15" s="52"/>
      <c r="F15" s="5"/>
      <c r="G15" s="15"/>
      <c r="H15" s="5"/>
    </row>
    <row r="16" spans="1:8" x14ac:dyDescent="0.25">
      <c r="A16" s="53"/>
      <c r="B16" s="54" t="s">
        <v>21</v>
      </c>
      <c r="C16" s="55"/>
      <c r="D16" s="56"/>
      <c r="E16" s="57"/>
      <c r="F16" s="6"/>
      <c r="G16" s="16"/>
      <c r="H16" s="6"/>
    </row>
    <row r="17" spans="1:8" x14ac:dyDescent="0.25">
      <c r="A17" s="58"/>
      <c r="B17" s="58"/>
      <c r="C17" s="59"/>
      <c r="D17" s="60"/>
      <c r="E17" s="61"/>
      <c r="F17" s="7"/>
      <c r="G17" s="17"/>
      <c r="H17" s="7"/>
    </row>
    <row r="18" spans="1:8" s="68" customFormat="1" ht="96.75" customHeight="1" x14ac:dyDescent="0.25">
      <c r="A18" s="58">
        <v>10</v>
      </c>
      <c r="B18" s="62" t="s">
        <v>22</v>
      </c>
      <c r="C18" s="63" t="s">
        <v>42</v>
      </c>
      <c r="D18" s="64" t="s">
        <v>20</v>
      </c>
      <c r="E18" s="65">
        <v>2267</v>
      </c>
      <c r="F18" s="66"/>
      <c r="G18" s="67"/>
      <c r="H18" s="7">
        <f>F18*E18</f>
        <v>0</v>
      </c>
    </row>
    <row r="19" spans="1:8" s="68" customFormat="1" x14ac:dyDescent="0.25">
      <c r="A19" s="58"/>
      <c r="B19" s="62"/>
      <c r="C19" s="63"/>
      <c r="D19" s="64"/>
      <c r="E19" s="65"/>
      <c r="F19" s="66"/>
      <c r="G19" s="67"/>
      <c r="H19" s="7"/>
    </row>
    <row r="20" spans="1:8" s="68" customFormat="1" ht="51" x14ac:dyDescent="0.25">
      <c r="A20" s="58">
        <f>A18+10</f>
        <v>20</v>
      </c>
      <c r="B20" s="62"/>
      <c r="C20" s="63" t="s">
        <v>45</v>
      </c>
      <c r="D20" s="64" t="s">
        <v>20</v>
      </c>
      <c r="E20" s="65">
        <v>64</v>
      </c>
      <c r="F20" s="66"/>
      <c r="G20" s="67"/>
      <c r="H20" s="7">
        <f>F20*E20</f>
        <v>0</v>
      </c>
    </row>
    <row r="21" spans="1:8" s="68" customFormat="1" x14ac:dyDescent="0.25">
      <c r="A21" s="58"/>
      <c r="B21" s="62"/>
      <c r="C21" s="63"/>
      <c r="D21" s="64"/>
      <c r="E21" s="65"/>
      <c r="F21" s="66"/>
      <c r="G21" s="67"/>
      <c r="H21" s="7"/>
    </row>
    <row r="22" spans="1:8" s="68" customFormat="1" ht="76.5" x14ac:dyDescent="0.25">
      <c r="A22" s="58">
        <f>A20+10</f>
        <v>30</v>
      </c>
      <c r="B22" s="62">
        <v>12140110</v>
      </c>
      <c r="C22" s="63" t="s">
        <v>52</v>
      </c>
      <c r="D22" s="64" t="s">
        <v>46</v>
      </c>
      <c r="E22" s="65">
        <v>22.4</v>
      </c>
      <c r="F22" s="66"/>
      <c r="G22" s="67"/>
      <c r="H22" s="7">
        <f>F22*E22</f>
        <v>0</v>
      </c>
    </row>
    <row r="23" spans="1:8" s="72" customFormat="1" ht="12" x14ac:dyDescent="0.25">
      <c r="A23" s="69"/>
      <c r="B23" s="69"/>
      <c r="C23" s="70"/>
      <c r="D23" s="69"/>
      <c r="E23" s="71"/>
      <c r="F23" s="8"/>
      <c r="G23" s="18"/>
      <c r="H23" s="8"/>
    </row>
    <row r="24" spans="1:8" ht="15" x14ac:dyDescent="0.25">
      <c r="A24" s="48"/>
      <c r="B24" s="49" t="s">
        <v>23</v>
      </c>
      <c r="C24" s="50"/>
      <c r="D24" s="51"/>
      <c r="E24" s="52"/>
      <c r="F24" s="5"/>
      <c r="G24" s="15"/>
      <c r="H24" s="5"/>
    </row>
    <row r="25" spans="1:8" x14ac:dyDescent="0.25">
      <c r="A25" s="53"/>
      <c r="B25" s="54" t="s">
        <v>24</v>
      </c>
      <c r="C25" s="55"/>
      <c r="D25" s="56"/>
      <c r="E25" s="57"/>
      <c r="F25" s="6"/>
      <c r="G25" s="16"/>
      <c r="H25" s="6"/>
    </row>
    <row r="26" spans="1:8" s="76" customFormat="1" x14ac:dyDescent="0.25">
      <c r="A26" s="73"/>
      <c r="B26" s="74"/>
      <c r="C26" s="63"/>
      <c r="D26" s="75"/>
      <c r="E26" s="65"/>
      <c r="F26" s="9"/>
      <c r="G26" s="19"/>
      <c r="H26" s="9"/>
    </row>
    <row r="27" spans="1:8" s="76" customFormat="1" ht="76.5" x14ac:dyDescent="0.25">
      <c r="A27" s="73">
        <f>A22+10</f>
        <v>40</v>
      </c>
      <c r="B27" s="77"/>
      <c r="C27" s="63" t="s">
        <v>49</v>
      </c>
      <c r="D27" s="64" t="s">
        <v>19</v>
      </c>
      <c r="E27" s="65">
        <v>2504.2800000000002</v>
      </c>
      <c r="F27" s="66"/>
      <c r="G27" s="67"/>
      <c r="H27" s="7">
        <f>F27*E27</f>
        <v>0</v>
      </c>
    </row>
    <row r="28" spans="1:8" s="76" customFormat="1" x14ac:dyDescent="0.25">
      <c r="A28" s="73"/>
      <c r="B28" s="74"/>
      <c r="C28" s="63"/>
      <c r="D28" s="75"/>
      <c r="E28" s="65"/>
      <c r="F28" s="9"/>
      <c r="G28" s="19"/>
      <c r="H28" s="9"/>
    </row>
    <row r="29" spans="1:8" x14ac:dyDescent="0.25">
      <c r="A29" s="53"/>
      <c r="B29" s="54" t="s">
        <v>25</v>
      </c>
      <c r="C29" s="55"/>
      <c r="D29" s="56"/>
      <c r="E29" s="57"/>
      <c r="F29" s="6"/>
      <c r="G29" s="16"/>
      <c r="H29" s="6"/>
    </row>
    <row r="30" spans="1:8" s="76" customFormat="1" x14ac:dyDescent="0.25">
      <c r="A30" s="73"/>
      <c r="B30" s="74"/>
      <c r="C30" s="63"/>
      <c r="D30" s="75"/>
      <c r="E30" s="65"/>
      <c r="F30" s="9"/>
      <c r="G30" s="19"/>
      <c r="H30" s="9"/>
    </row>
    <row r="31" spans="1:8" s="72" customFormat="1" ht="76.5" x14ac:dyDescent="0.25">
      <c r="A31" s="58">
        <f>A27+10</f>
        <v>50</v>
      </c>
      <c r="B31" s="62">
        <v>14160036</v>
      </c>
      <c r="C31" s="63" t="s">
        <v>26</v>
      </c>
      <c r="D31" s="64" t="s">
        <v>19</v>
      </c>
      <c r="E31" s="47">
        <v>2503.16</v>
      </c>
      <c r="F31" s="66"/>
      <c r="G31" s="67"/>
      <c r="H31" s="7">
        <f>F31*E31</f>
        <v>0</v>
      </c>
    </row>
    <row r="32" spans="1:8" s="72" customFormat="1" ht="12" x14ac:dyDescent="0.25">
      <c r="A32" s="69"/>
      <c r="B32" s="69"/>
      <c r="C32" s="78"/>
      <c r="D32" s="69"/>
      <c r="E32" s="71"/>
      <c r="F32" s="8"/>
      <c r="G32" s="18"/>
      <c r="H32" s="8"/>
    </row>
    <row r="33" spans="1:8" x14ac:dyDescent="0.25">
      <c r="A33" s="53"/>
      <c r="B33" s="54" t="s">
        <v>27</v>
      </c>
      <c r="C33" s="55"/>
      <c r="D33" s="56"/>
      <c r="E33" s="57"/>
      <c r="F33" s="6"/>
      <c r="G33" s="16"/>
      <c r="H33" s="6"/>
    </row>
    <row r="34" spans="1:8" s="72" customFormat="1" ht="12" x14ac:dyDescent="0.25">
      <c r="A34" s="69"/>
      <c r="B34" s="69"/>
      <c r="C34" s="79"/>
      <c r="D34" s="69"/>
      <c r="E34" s="71"/>
      <c r="F34" s="8"/>
      <c r="G34" s="18"/>
      <c r="H34" s="8"/>
    </row>
    <row r="35" spans="1:8" s="72" customFormat="1" ht="72" customHeight="1" x14ac:dyDescent="0.25">
      <c r="A35" s="58">
        <f>A31+10</f>
        <v>60</v>
      </c>
      <c r="B35" s="62" t="s">
        <v>28</v>
      </c>
      <c r="C35" s="63" t="s">
        <v>43</v>
      </c>
      <c r="D35" s="64" t="s">
        <v>19</v>
      </c>
      <c r="E35" s="47">
        <v>1718.72</v>
      </c>
      <c r="F35" s="66"/>
      <c r="G35" s="67"/>
      <c r="H35" s="7">
        <f>F35*E35</f>
        <v>0</v>
      </c>
    </row>
    <row r="36" spans="1:8" s="72" customFormat="1" x14ac:dyDescent="0.25">
      <c r="A36" s="58"/>
      <c r="B36" s="62"/>
      <c r="C36" s="63"/>
      <c r="D36" s="64"/>
      <c r="E36" s="47"/>
      <c r="F36" s="8"/>
      <c r="G36" s="18"/>
      <c r="H36" s="8"/>
    </row>
    <row r="37" spans="1:8" s="72" customFormat="1" ht="75.75" customHeight="1" x14ac:dyDescent="0.25">
      <c r="A37" s="58">
        <f>A35+10</f>
        <v>70</v>
      </c>
      <c r="B37" s="62"/>
      <c r="C37" s="63" t="s">
        <v>48</v>
      </c>
      <c r="D37" s="64" t="s">
        <v>19</v>
      </c>
      <c r="E37" s="47">
        <v>653.70000000000005</v>
      </c>
      <c r="F37" s="66"/>
      <c r="G37" s="67"/>
      <c r="H37" s="7">
        <f>F37*E37</f>
        <v>0</v>
      </c>
    </row>
    <row r="38" spans="1:8" s="72" customFormat="1" x14ac:dyDescent="0.25">
      <c r="A38" s="58"/>
      <c r="B38" s="69"/>
      <c r="C38" s="79"/>
      <c r="D38" s="69"/>
      <c r="E38" s="65"/>
      <c r="F38" s="8"/>
      <c r="G38" s="18"/>
      <c r="H38" s="8"/>
    </row>
    <row r="39" spans="1:8" s="72" customFormat="1" ht="86.25" customHeight="1" x14ac:dyDescent="0.25">
      <c r="A39" s="58">
        <f>A37+10</f>
        <v>80</v>
      </c>
      <c r="B39" s="62" t="s">
        <v>29</v>
      </c>
      <c r="C39" s="63" t="s">
        <v>30</v>
      </c>
      <c r="D39" s="64" t="s">
        <v>19</v>
      </c>
      <c r="E39" s="47">
        <v>130.74</v>
      </c>
      <c r="F39" s="66"/>
      <c r="G39" s="67"/>
      <c r="H39" s="7">
        <f>F39*E39</f>
        <v>0</v>
      </c>
    </row>
    <row r="40" spans="1:8" s="72" customFormat="1" x14ac:dyDescent="0.25">
      <c r="A40" s="58"/>
      <c r="B40" s="62"/>
      <c r="C40" s="63"/>
      <c r="D40" s="64"/>
      <c r="E40" s="47"/>
      <c r="F40" s="66"/>
      <c r="G40" s="67"/>
      <c r="H40" s="8"/>
    </row>
    <row r="41" spans="1:8" s="72" customFormat="1" ht="254.25" customHeight="1" x14ac:dyDescent="0.25">
      <c r="A41" s="58">
        <f>A39+10</f>
        <v>90</v>
      </c>
      <c r="B41" s="62"/>
      <c r="C41" s="63" t="s">
        <v>47</v>
      </c>
      <c r="D41" s="64" t="s">
        <v>46</v>
      </c>
      <c r="E41" s="65">
        <v>22.4</v>
      </c>
      <c r="F41" s="66"/>
      <c r="G41" s="67"/>
      <c r="H41" s="7">
        <f>F41*E41</f>
        <v>0</v>
      </c>
    </row>
    <row r="42" spans="1:8" s="72" customFormat="1" x14ac:dyDescent="0.25">
      <c r="A42" s="80"/>
      <c r="B42" s="74"/>
      <c r="C42" s="10"/>
      <c r="D42" s="75"/>
      <c r="E42" s="65"/>
      <c r="F42" s="9"/>
      <c r="G42" s="19"/>
      <c r="H42" s="9"/>
    </row>
    <row r="43" spans="1:8" ht="15" x14ac:dyDescent="0.25">
      <c r="A43" s="48"/>
      <c r="B43" s="49" t="s">
        <v>31</v>
      </c>
      <c r="C43" s="50"/>
      <c r="D43" s="51"/>
      <c r="E43" s="52"/>
      <c r="F43" s="5"/>
      <c r="G43" s="15"/>
      <c r="H43" s="5"/>
    </row>
    <row r="44" spans="1:8" x14ac:dyDescent="0.25">
      <c r="A44" s="53"/>
      <c r="B44" s="54" t="s">
        <v>32</v>
      </c>
      <c r="C44" s="55"/>
      <c r="D44" s="56"/>
      <c r="E44" s="57"/>
      <c r="F44" s="6"/>
      <c r="G44" s="16"/>
      <c r="H44" s="6"/>
    </row>
    <row r="45" spans="1:8" s="76" customFormat="1" x14ac:dyDescent="0.25">
      <c r="A45" s="73"/>
      <c r="B45" s="74"/>
      <c r="C45" s="63"/>
      <c r="D45" s="75"/>
      <c r="E45" s="65"/>
      <c r="F45" s="9"/>
      <c r="G45" s="19"/>
      <c r="H45" s="9"/>
    </row>
    <row r="46" spans="1:8" s="72" customFormat="1" ht="147.75" customHeight="1" x14ac:dyDescent="0.25">
      <c r="A46" s="58">
        <f>A41+10</f>
        <v>100</v>
      </c>
      <c r="B46" s="62">
        <v>18140063</v>
      </c>
      <c r="C46" s="63" t="s">
        <v>55</v>
      </c>
      <c r="D46" s="64" t="s">
        <v>20</v>
      </c>
      <c r="E46" s="47">
        <v>2267</v>
      </c>
      <c r="F46" s="66"/>
      <c r="G46" s="67"/>
      <c r="H46" s="7">
        <f>F46*E46</f>
        <v>0</v>
      </c>
    </row>
    <row r="47" spans="1:8" s="72" customFormat="1" x14ac:dyDescent="0.25">
      <c r="A47" s="69"/>
      <c r="B47" s="81"/>
      <c r="C47" s="63"/>
      <c r="D47" s="82"/>
      <c r="E47" s="71"/>
      <c r="F47" s="8"/>
      <c r="G47" s="18"/>
      <c r="H47" s="9"/>
    </row>
    <row r="48" spans="1:8" s="72" customFormat="1" ht="146.25" customHeight="1" x14ac:dyDescent="0.25">
      <c r="A48" s="58">
        <f>A46+10</f>
        <v>110</v>
      </c>
      <c r="B48" s="62" t="s">
        <v>33</v>
      </c>
      <c r="C48" s="63" t="s">
        <v>56</v>
      </c>
      <c r="D48" s="64" t="s">
        <v>0</v>
      </c>
      <c r="E48" s="47">
        <v>36</v>
      </c>
      <c r="F48" s="66"/>
      <c r="G48" s="67"/>
      <c r="H48" s="7">
        <f>F48*E48</f>
        <v>0</v>
      </c>
    </row>
    <row r="49" spans="1:8" s="72" customFormat="1" x14ac:dyDescent="0.25">
      <c r="A49" s="58"/>
      <c r="B49" s="62"/>
      <c r="C49" s="78"/>
      <c r="D49" s="75"/>
      <c r="E49" s="61"/>
      <c r="F49" s="66"/>
      <c r="G49" s="67"/>
      <c r="H49" s="8"/>
    </row>
    <row r="50" spans="1:8" s="72" customFormat="1" ht="147" customHeight="1" x14ac:dyDescent="0.25">
      <c r="A50" s="58">
        <f>A48+10</f>
        <v>120</v>
      </c>
      <c r="B50" s="62"/>
      <c r="C50" s="63" t="s">
        <v>57</v>
      </c>
      <c r="D50" s="64" t="s">
        <v>0</v>
      </c>
      <c r="E50" s="47">
        <v>3</v>
      </c>
      <c r="F50" s="66"/>
      <c r="G50" s="67"/>
      <c r="H50" s="7">
        <f>F50*E50</f>
        <v>0</v>
      </c>
    </row>
    <row r="51" spans="1:8" s="72" customFormat="1" x14ac:dyDescent="0.25">
      <c r="A51" s="80"/>
      <c r="B51" s="74"/>
      <c r="C51" s="10"/>
      <c r="D51" s="75"/>
      <c r="E51" s="65"/>
      <c r="F51" s="9"/>
      <c r="G51" s="19"/>
      <c r="H51" s="9"/>
    </row>
    <row r="52" spans="1:8" s="72" customFormat="1" ht="123" customHeight="1" x14ac:dyDescent="0.25">
      <c r="A52" s="58">
        <f>A50+10</f>
        <v>130</v>
      </c>
      <c r="B52" s="81">
        <v>18140064</v>
      </c>
      <c r="C52" s="63" t="s">
        <v>58</v>
      </c>
      <c r="D52" s="64" t="s">
        <v>0</v>
      </c>
      <c r="E52" s="47">
        <v>4</v>
      </c>
      <c r="F52" s="66"/>
      <c r="G52" s="67"/>
      <c r="H52" s="7">
        <f>F52*E52</f>
        <v>0</v>
      </c>
    </row>
    <row r="53" spans="1:8" s="76" customFormat="1" x14ac:dyDescent="0.25">
      <c r="A53" s="80"/>
      <c r="B53" s="74"/>
      <c r="C53" s="10"/>
      <c r="D53" s="75"/>
      <c r="E53" s="65"/>
      <c r="F53" s="9"/>
      <c r="G53" s="19"/>
      <c r="H53" s="9"/>
    </row>
    <row r="54" spans="1:8" s="72" customFormat="1" ht="174" customHeight="1" x14ac:dyDescent="0.25">
      <c r="A54" s="58">
        <f>A52+10</f>
        <v>140</v>
      </c>
      <c r="B54" s="81">
        <v>18140065</v>
      </c>
      <c r="C54" s="63" t="s">
        <v>59</v>
      </c>
      <c r="D54" s="64" t="s">
        <v>0</v>
      </c>
      <c r="E54" s="47">
        <v>66</v>
      </c>
      <c r="F54" s="66"/>
      <c r="G54" s="67"/>
      <c r="H54" s="7">
        <f>F54*E54</f>
        <v>0</v>
      </c>
    </row>
    <row r="55" spans="1:8" s="72" customFormat="1" x14ac:dyDescent="0.25">
      <c r="A55" s="69"/>
      <c r="B55" s="81"/>
      <c r="C55" s="83"/>
      <c r="D55" s="84"/>
      <c r="E55" s="85"/>
      <c r="F55" s="8"/>
      <c r="G55" s="18"/>
      <c r="H55" s="8"/>
    </row>
    <row r="56" spans="1:8" ht="15" x14ac:dyDescent="0.25">
      <c r="A56" s="48"/>
      <c r="B56" s="49" t="s">
        <v>36</v>
      </c>
      <c r="C56" s="50"/>
      <c r="D56" s="51"/>
      <c r="E56" s="52"/>
      <c r="F56" s="5"/>
      <c r="G56" s="15"/>
      <c r="H56" s="5"/>
    </row>
    <row r="57" spans="1:8" x14ac:dyDescent="0.25">
      <c r="A57" s="53"/>
      <c r="B57" s="54" t="s">
        <v>37</v>
      </c>
      <c r="C57" s="55"/>
      <c r="D57" s="56"/>
      <c r="E57" s="57"/>
      <c r="F57" s="6"/>
      <c r="G57" s="16"/>
      <c r="H57" s="6"/>
    </row>
    <row r="58" spans="1:8" s="72" customFormat="1" x14ac:dyDescent="0.25">
      <c r="A58" s="69"/>
      <c r="B58" s="69"/>
      <c r="C58" s="78"/>
      <c r="D58" s="82"/>
      <c r="E58" s="71"/>
      <c r="F58" s="9"/>
      <c r="G58" s="19"/>
      <c r="H58" s="9"/>
    </row>
    <row r="59" spans="1:8" s="72" customFormat="1" ht="55.5" customHeight="1" x14ac:dyDescent="0.25">
      <c r="A59" s="58">
        <f>A54+10</f>
        <v>150</v>
      </c>
      <c r="B59" s="62" t="s">
        <v>34</v>
      </c>
      <c r="C59" s="63" t="s">
        <v>35</v>
      </c>
      <c r="D59" s="64" t="s">
        <v>20</v>
      </c>
      <c r="E59" s="47">
        <f>E18</f>
        <v>2267</v>
      </c>
      <c r="F59" s="66"/>
      <c r="G59" s="67"/>
      <c r="H59" s="7">
        <f>F59*E59</f>
        <v>0</v>
      </c>
    </row>
    <row r="60" spans="1:8" s="72" customFormat="1" ht="12" x14ac:dyDescent="0.25">
      <c r="A60" s="69"/>
      <c r="B60" s="69"/>
      <c r="C60" s="78"/>
      <c r="D60" s="82"/>
      <c r="E60" s="71"/>
      <c r="F60" s="8"/>
      <c r="G60" s="18"/>
      <c r="H60" s="8"/>
    </row>
    <row r="61" spans="1:8" x14ac:dyDescent="0.25">
      <c r="A61" s="53"/>
      <c r="B61" s="54" t="s">
        <v>38</v>
      </c>
      <c r="C61" s="55"/>
      <c r="D61" s="56"/>
      <c r="E61" s="57"/>
      <c r="F61" s="6"/>
      <c r="G61" s="16"/>
      <c r="H61" s="6"/>
    </row>
    <row r="62" spans="1:8" s="72" customFormat="1" x14ac:dyDescent="0.25">
      <c r="A62" s="80"/>
      <c r="B62" s="74"/>
      <c r="C62" s="10"/>
      <c r="D62" s="75"/>
      <c r="E62" s="65"/>
      <c r="F62" s="9"/>
      <c r="G62" s="19"/>
      <c r="H62" s="9"/>
    </row>
    <row r="63" spans="1:8" s="72" customFormat="1" ht="76.5" x14ac:dyDescent="0.25">
      <c r="A63" s="58">
        <f>A59+10</f>
        <v>160</v>
      </c>
      <c r="B63" s="62" t="s">
        <v>39</v>
      </c>
      <c r="C63" s="63" t="s">
        <v>40</v>
      </c>
      <c r="D63" s="64" t="s">
        <v>41</v>
      </c>
      <c r="E63" s="47">
        <v>1</v>
      </c>
      <c r="F63" s="66"/>
      <c r="G63" s="67"/>
      <c r="H63" s="7">
        <f>F63*E63</f>
        <v>0</v>
      </c>
    </row>
    <row r="64" spans="1:8" s="72" customFormat="1" x14ac:dyDescent="0.25">
      <c r="A64" s="58"/>
      <c r="B64" s="62"/>
      <c r="C64" s="83"/>
      <c r="D64" s="69"/>
      <c r="E64" s="71" t="s">
        <v>44</v>
      </c>
      <c r="F64" s="8"/>
      <c r="G64" s="18"/>
      <c r="H64" s="8"/>
    </row>
    <row r="65" spans="2:8" ht="15.75" x14ac:dyDescent="0.25">
      <c r="B65" s="81"/>
      <c r="G65" s="89" t="s">
        <v>10</v>
      </c>
      <c r="H65" s="90">
        <f>SUM(H15:H63)</f>
        <v>0</v>
      </c>
    </row>
    <row r="66" spans="2:8" ht="15.75" x14ac:dyDescent="0.25">
      <c r="B66" s="81"/>
      <c r="G66" s="89" t="s">
        <v>12</v>
      </c>
      <c r="H66" s="90">
        <f>H65*0.16</f>
        <v>0</v>
      </c>
    </row>
    <row r="67" spans="2:8" ht="15.75" x14ac:dyDescent="0.25">
      <c r="G67" s="89" t="s">
        <v>11</v>
      </c>
      <c r="H67" s="90">
        <f>H66+H65</f>
        <v>0</v>
      </c>
    </row>
    <row r="68" spans="2:8" x14ac:dyDescent="0.25">
      <c r="C68" s="91" t="s">
        <v>13</v>
      </c>
    </row>
    <row r="69" spans="2:8" ht="36.75" customHeight="1" x14ac:dyDescent="0.25">
      <c r="C69" s="95"/>
      <c r="D69" s="95"/>
      <c r="E69" s="95"/>
      <c r="F69" s="95"/>
    </row>
  </sheetData>
  <sheetProtection password="CA66" sheet="1" objects="1" scenarios="1" formatCells="0" formatColumns="0" formatRows="0" insertColumns="0" insertRows="0" insertHyperlinks="0" deleteColumns="0" deleteRows="0"/>
  <protectedRanges>
    <protectedRange sqref="F12" name="Rango1"/>
  </protectedRanges>
  <mergeCells count="8">
    <mergeCell ref="C3:H3"/>
    <mergeCell ref="C4:H4"/>
    <mergeCell ref="C5:H5"/>
    <mergeCell ref="C69:F69"/>
    <mergeCell ref="B11:D11"/>
    <mergeCell ref="B10:G10"/>
    <mergeCell ref="B8:G8"/>
    <mergeCell ref="B9:G9"/>
  </mergeCells>
  <printOptions horizontalCentered="1"/>
  <pageMargins left="0.23622047244094491" right="0.23622047244094491" top="0.74803149606299213" bottom="0.82677165354330717" header="0.31496062992125984" footer="0.59055118110236227"/>
  <pageSetup scale="6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1" manualBreakCount="1">
    <brk id="38"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DS</vt:lpstr>
      <vt:lpstr>DS!Área_de_impresión</vt:lpstr>
      <vt:lpstr>DS!Títulos_a_imprimir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2018-04-27T15:11:05Z</cp:lastPrinted>
  <dcterms:created xsi:type="dcterms:W3CDTF">2016-02-04T15:17:47Z</dcterms:created>
  <dcterms:modified xsi:type="dcterms:W3CDTF">2018-06-11T14:52:06Z</dcterms:modified>
</cp:coreProperties>
</file>